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14235" windowHeight="123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7" i="1" l="1"/>
  <c r="S15" i="1" l="1"/>
  <c r="R15" i="1"/>
  <c r="I15" i="1"/>
  <c r="H15" i="1"/>
  <c r="U15" i="1"/>
  <c r="T15" i="1"/>
  <c r="Q15" i="1"/>
  <c r="P15" i="1"/>
  <c r="O15" i="1"/>
  <c r="N15" i="1"/>
  <c r="M15" i="1"/>
  <c r="L15" i="1"/>
  <c r="K15" i="1"/>
  <c r="J15" i="1"/>
  <c r="G15" i="1"/>
  <c r="F15" i="1"/>
  <c r="E15" i="1"/>
  <c r="D15" i="1"/>
  <c r="C15" i="1"/>
  <c r="B15" i="1"/>
  <c r="R16" i="1"/>
  <c r="S16" i="1"/>
  <c r="I16" i="1"/>
  <c r="H16" i="1"/>
  <c r="U16" i="1"/>
  <c r="T16" i="1"/>
  <c r="Q16" i="1"/>
  <c r="P16" i="1"/>
  <c r="O16" i="1"/>
  <c r="N16" i="1"/>
  <c r="M16" i="1"/>
  <c r="L16" i="1"/>
  <c r="K16" i="1"/>
  <c r="J16" i="1"/>
  <c r="G16" i="1"/>
  <c r="F16" i="1"/>
  <c r="E16" i="1"/>
  <c r="D16" i="1"/>
  <c r="C16" i="1"/>
  <c r="B16" i="1"/>
  <c r="S13" i="1"/>
  <c r="R13" i="1"/>
  <c r="S7" i="1"/>
  <c r="R7" i="1"/>
  <c r="S6" i="1"/>
  <c r="R6" i="1"/>
  <c r="S5" i="1"/>
  <c r="R5" i="1"/>
  <c r="I13" i="1"/>
  <c r="H13" i="1"/>
  <c r="I5" i="1"/>
  <c r="H5" i="1"/>
  <c r="F13" i="1"/>
  <c r="J13" i="1" s="1"/>
  <c r="Q13" i="1"/>
  <c r="U13" i="1" s="1"/>
  <c r="P13" i="1"/>
  <c r="T13" i="1" s="1"/>
  <c r="G13" i="1"/>
  <c r="K13" i="1" s="1"/>
  <c r="P5" i="1"/>
  <c r="T5" i="1" s="1"/>
  <c r="Q6" i="1"/>
  <c r="U6" i="1" s="1"/>
  <c r="P6" i="1"/>
  <c r="P7" i="1" s="1"/>
  <c r="Q5" i="1"/>
  <c r="G6" i="1"/>
  <c r="K6" i="1" s="1"/>
  <c r="G5" i="1"/>
  <c r="K5" i="1" s="1"/>
  <c r="F6" i="1"/>
  <c r="J6" i="1" s="1"/>
  <c r="F5" i="1"/>
  <c r="J5" i="1" s="1"/>
  <c r="H6" i="1" l="1"/>
  <c r="I6" i="1"/>
  <c r="T6" i="1"/>
  <c r="J7" i="1"/>
  <c r="K7" i="1"/>
  <c r="Q7" i="1"/>
  <c r="T7" i="1"/>
  <c r="F7" i="1"/>
  <c r="H7" i="1" s="1"/>
  <c r="U5" i="1"/>
  <c r="U7" i="1" s="1"/>
  <c r="G7" i="1"/>
  <c r="I7" i="1" s="1"/>
</calcChain>
</file>

<file path=xl/sharedStrings.xml><?xml version="1.0" encoding="utf-8"?>
<sst xmlns="http://schemas.openxmlformats.org/spreadsheetml/2006/main" count="71" uniqueCount="19">
  <si>
    <t>объемы, ед.</t>
  </si>
  <si>
    <t>расходы, руб.</t>
  </si>
  <si>
    <t>Распределено на 2026г. (Протокол №4 от 16.03.2026г.)</t>
  </si>
  <si>
    <t>ВМП</t>
  </si>
  <si>
    <t>Факт за январь-март 2026г.</t>
  </si>
  <si>
    <t>КС онкология_ГБУЗ «Областной онкологический  клинический диспансер»</t>
  </si>
  <si>
    <t>КСГ</t>
  </si>
  <si>
    <t>ДС онкология_ГБУЗ «Областной онкологический  клинический диспансер»</t>
  </si>
  <si>
    <t>КС онкология_Итого по МО (без МТР)</t>
  </si>
  <si>
    <t>ДС онкология_Итого по МО (без МТР)</t>
  </si>
  <si>
    <t>Факт за 2026 год исходя из факта за 1 квартал</t>
  </si>
  <si>
    <t>Отклонение (план - факт)</t>
  </si>
  <si>
    <t>исполнение в %</t>
  </si>
  <si>
    <t>объемы</t>
  </si>
  <si>
    <t>расходы</t>
  </si>
  <si>
    <t>ВСЕГО (КСГ +ВМП)</t>
  </si>
  <si>
    <t>ИТОГО КС+ДС</t>
  </si>
  <si>
    <t>ИТОГО КС+ДС (КСГ, без ВМП)</t>
  </si>
  <si>
    <t>Приложение №1.3.20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</si>
</sst>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₽_-;\-* #,##0.00\ _₽_-;_-* &quot;-&quot;\ _₽_-;_-@_-"/>
    <numFmt numFmtId="166" formatCode="_-* #,##0\ _₽_-;\-* #,##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</cellStyleXfs>
  <cellXfs count="31">
    <xf numFmtId="0" fontId="0" fillId="0" borderId="0" xfId="0"/>
    <xf numFmtId="49" fontId="2" fillId="2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3" borderId="1" xfId="2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41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NumberFormat="1" applyFont="1" applyFill="1" applyBorder="1" applyAlignment="1">
      <alignment horizontal="center" vertical="center" wrapText="1"/>
    </xf>
    <xf numFmtId="41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0" fillId="0" borderId="0" xfId="0" applyFont="1"/>
    <xf numFmtId="41" fontId="2" fillId="3" borderId="1" xfId="1" applyNumberFormat="1" applyFont="1" applyFill="1" applyBorder="1" applyAlignment="1">
      <alignment horizontal="center" vertical="center" wrapText="1"/>
    </xf>
    <xf numFmtId="43" fontId="2" fillId="3" borderId="1" xfId="1" applyNumberFormat="1" applyFont="1" applyFill="1" applyBorder="1" applyAlignment="1">
      <alignment horizontal="center" vertical="center" wrapText="1"/>
    </xf>
    <xf numFmtId="41" fontId="2" fillId="4" borderId="1" xfId="1" applyNumberFormat="1" applyFont="1" applyFill="1" applyBorder="1" applyAlignment="1">
      <alignment horizontal="center" vertical="center" wrapText="1"/>
    </xf>
    <xf numFmtId="43" fontId="2" fillId="4" borderId="1" xfId="1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/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4" fillId="0" borderId="0" xfId="0" applyFont="1"/>
  </cellXfs>
  <cellStyles count="4">
    <cellStyle name="Обычный" xfId="0" builtinId="0"/>
    <cellStyle name="Обычный 10 2" xfId="2"/>
    <cellStyle name="Обычный 2" xfId="3"/>
    <cellStyle name="Финансовый 2 3" xfId="1"/>
  </cellStyles>
  <dxfs count="47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"/>
  <sheetViews>
    <sheetView tabSelected="1" zoomScale="70" zoomScaleNormal="70" workbookViewId="0">
      <selection activeCell="S1" sqref="S1"/>
    </sheetView>
  </sheetViews>
  <sheetFormatPr defaultRowHeight="15" x14ac:dyDescent="0.25"/>
  <cols>
    <col min="1" max="1" width="10.5703125" style="12" customWidth="1"/>
    <col min="2" max="2" width="12.5703125" style="12" customWidth="1"/>
    <col min="3" max="3" width="22.85546875" style="12" bestFit="1" customWidth="1"/>
    <col min="4" max="4" width="11.140625" style="12" customWidth="1"/>
    <col min="5" max="5" width="20.7109375" style="12" bestFit="1" customWidth="1"/>
    <col min="6" max="6" width="12.5703125" style="12" customWidth="1"/>
    <col min="7" max="7" width="22.85546875" style="12" bestFit="1" customWidth="1"/>
    <col min="8" max="8" width="9.42578125" style="12" customWidth="1"/>
    <col min="9" max="9" width="11.28515625" style="12" bestFit="1" customWidth="1"/>
    <col min="10" max="10" width="11.85546875" style="12" customWidth="1"/>
    <col min="11" max="11" width="19.85546875" style="12" customWidth="1"/>
    <col min="12" max="12" width="13.28515625" style="12" customWidth="1"/>
    <col min="13" max="13" width="22.5703125" style="12" customWidth="1"/>
    <col min="14" max="14" width="10.7109375" style="12" customWidth="1"/>
    <col min="15" max="15" width="20.85546875" style="12" customWidth="1"/>
    <col min="16" max="16" width="11.85546875" style="12" customWidth="1"/>
    <col min="17" max="17" width="21.28515625" style="12" customWidth="1"/>
    <col min="18" max="18" width="10.5703125" style="12" bestFit="1" customWidth="1"/>
    <col min="19" max="20" width="11" style="12" customWidth="1"/>
    <col min="21" max="21" width="19.5703125" style="12" customWidth="1"/>
  </cols>
  <sheetData>
    <row r="1" spans="1:21" ht="18.75" x14ac:dyDescent="0.3">
      <c r="S1" s="30" t="s">
        <v>18</v>
      </c>
    </row>
    <row r="2" spans="1:21" ht="40.5" customHeight="1" x14ac:dyDescent="0.25">
      <c r="A2" s="22"/>
      <c r="B2" s="23" t="s">
        <v>5</v>
      </c>
      <c r="C2" s="24"/>
      <c r="D2" s="24"/>
      <c r="E2" s="24"/>
      <c r="F2" s="24"/>
      <c r="G2" s="24"/>
      <c r="H2" s="24"/>
      <c r="I2" s="24"/>
      <c r="J2" s="24"/>
      <c r="K2" s="25"/>
      <c r="L2" s="20" t="s">
        <v>8</v>
      </c>
      <c r="M2" s="20"/>
      <c r="N2" s="20"/>
      <c r="O2" s="20"/>
      <c r="P2" s="20"/>
      <c r="Q2" s="20"/>
      <c r="R2" s="20"/>
      <c r="S2" s="20"/>
      <c r="T2" s="20"/>
      <c r="U2" s="20"/>
    </row>
    <row r="3" spans="1:21" ht="41.25" customHeight="1" x14ac:dyDescent="0.25">
      <c r="A3" s="22"/>
      <c r="B3" s="20" t="s">
        <v>2</v>
      </c>
      <c r="C3" s="20"/>
      <c r="D3" s="21" t="s">
        <v>4</v>
      </c>
      <c r="E3" s="21"/>
      <c r="F3" s="21" t="s">
        <v>10</v>
      </c>
      <c r="G3" s="21"/>
      <c r="H3" s="18" t="s">
        <v>12</v>
      </c>
      <c r="I3" s="19"/>
      <c r="J3" s="18" t="s">
        <v>11</v>
      </c>
      <c r="K3" s="19"/>
      <c r="L3" s="20" t="s">
        <v>2</v>
      </c>
      <c r="M3" s="20"/>
      <c r="N3" s="21" t="s">
        <v>4</v>
      </c>
      <c r="O3" s="21"/>
      <c r="P3" s="21" t="s">
        <v>10</v>
      </c>
      <c r="Q3" s="21"/>
      <c r="R3" s="18" t="s">
        <v>12</v>
      </c>
      <c r="S3" s="19"/>
      <c r="T3" s="18" t="s">
        <v>11</v>
      </c>
      <c r="U3" s="19"/>
    </row>
    <row r="4" spans="1:21" ht="60" customHeight="1" x14ac:dyDescent="0.25">
      <c r="A4" s="22"/>
      <c r="B4" s="1" t="s">
        <v>0</v>
      </c>
      <c r="C4" s="1" t="s">
        <v>1</v>
      </c>
      <c r="D4" s="2" t="s">
        <v>0</v>
      </c>
      <c r="E4" s="2" t="s">
        <v>1</v>
      </c>
      <c r="F4" s="2" t="s">
        <v>0</v>
      </c>
      <c r="G4" s="2" t="s">
        <v>1</v>
      </c>
      <c r="H4" s="2" t="s">
        <v>13</v>
      </c>
      <c r="I4" s="2" t="s">
        <v>14</v>
      </c>
      <c r="J4" s="2" t="s">
        <v>0</v>
      </c>
      <c r="K4" s="2" t="s">
        <v>1</v>
      </c>
      <c r="L4" s="1" t="s">
        <v>0</v>
      </c>
      <c r="M4" s="1" t="s">
        <v>1</v>
      </c>
      <c r="N4" s="2" t="s">
        <v>0</v>
      </c>
      <c r="O4" s="2" t="s">
        <v>1</v>
      </c>
      <c r="P4" s="2" t="s">
        <v>0</v>
      </c>
      <c r="Q4" s="2" t="s">
        <v>1</v>
      </c>
      <c r="R4" s="2" t="s">
        <v>13</v>
      </c>
      <c r="S4" s="2" t="s">
        <v>14</v>
      </c>
      <c r="T4" s="2" t="s">
        <v>0</v>
      </c>
      <c r="U4" s="2" t="s">
        <v>1</v>
      </c>
    </row>
    <row r="5" spans="1:21" ht="33" customHeight="1" x14ac:dyDescent="0.25">
      <c r="A5" s="4" t="s">
        <v>6</v>
      </c>
      <c r="B5" s="5">
        <v>10291</v>
      </c>
      <c r="C5" s="6">
        <v>766692046.69000006</v>
      </c>
      <c r="D5" s="7">
        <v>2354</v>
      </c>
      <c r="E5" s="8">
        <v>245640660.44</v>
      </c>
      <c r="F5" s="7">
        <f>ROUND(D5/3*12,0)</f>
        <v>9416</v>
      </c>
      <c r="G5" s="9">
        <f>ROUND(E5/3*12,2)</f>
        <v>982562641.75999999</v>
      </c>
      <c r="H5" s="9">
        <f>F5/B5*100</f>
        <v>91.497424934408713</v>
      </c>
      <c r="I5" s="9">
        <f>G5/C5*100</f>
        <v>128.15610204931261</v>
      </c>
      <c r="J5" s="10">
        <f>B5-F5</f>
        <v>875</v>
      </c>
      <c r="K5" s="8">
        <f>C5-G5</f>
        <v>-215870595.06999993</v>
      </c>
      <c r="L5" s="5">
        <v>10394</v>
      </c>
      <c r="M5" s="6">
        <v>782013121.31000006</v>
      </c>
      <c r="N5" s="7">
        <v>2390</v>
      </c>
      <c r="O5" s="8">
        <v>250433296.81999999</v>
      </c>
      <c r="P5" s="7">
        <f>ROUND(N5/3*12,0)</f>
        <v>9560</v>
      </c>
      <c r="Q5" s="9">
        <f>ROUND(O5/3*12,2)</f>
        <v>1001733187.28</v>
      </c>
      <c r="R5" s="9">
        <f>P5/L5*100</f>
        <v>91.976140080815867</v>
      </c>
      <c r="S5" s="9">
        <f>Q5/M5*100</f>
        <v>128.09672369715906</v>
      </c>
      <c r="T5" s="10">
        <f>L5-P5</f>
        <v>834</v>
      </c>
      <c r="U5" s="8">
        <f>M5-Q5</f>
        <v>-219720065.96999991</v>
      </c>
    </row>
    <row r="6" spans="1:21" ht="33" customHeight="1" x14ac:dyDescent="0.25">
      <c r="A6" s="4" t="s">
        <v>3</v>
      </c>
      <c r="B6" s="5">
        <v>1585</v>
      </c>
      <c r="C6" s="6">
        <v>429796795.98999995</v>
      </c>
      <c r="D6" s="7">
        <v>231</v>
      </c>
      <c r="E6" s="8">
        <v>63765698.93</v>
      </c>
      <c r="F6" s="7">
        <f t="shared" ref="F6" si="0">ROUND(D6/3*12,0)</f>
        <v>924</v>
      </c>
      <c r="G6" s="9">
        <f t="shared" ref="G6" si="1">ROUND(E6/3*12,2)</f>
        <v>255062795.72</v>
      </c>
      <c r="H6" s="9">
        <f t="shared" ref="H6:H7" si="2">F6/B6*100</f>
        <v>58.296529968454259</v>
      </c>
      <c r="I6" s="9">
        <f t="shared" ref="I6:I7" si="3">G6/C6*100</f>
        <v>59.34497374101749</v>
      </c>
      <c r="J6" s="10">
        <f>B6-F6</f>
        <v>661</v>
      </c>
      <c r="K6" s="8">
        <f>C6-G6</f>
        <v>174734000.26999995</v>
      </c>
      <c r="L6" s="5">
        <v>1685</v>
      </c>
      <c r="M6" s="6">
        <v>456268223.98999995</v>
      </c>
      <c r="N6" s="7">
        <v>270</v>
      </c>
      <c r="O6" s="8">
        <v>74089555.849999994</v>
      </c>
      <c r="P6" s="7">
        <f t="shared" ref="P6" si="4">ROUND(N6/3*12,0)</f>
        <v>1080</v>
      </c>
      <c r="Q6" s="9">
        <f t="shared" ref="Q6" si="5">ROUND(O6/3*12,2)</f>
        <v>296358223.39999998</v>
      </c>
      <c r="R6" s="9">
        <f t="shared" ref="R6:R7" si="6">P6/L6*100</f>
        <v>64.09495548961425</v>
      </c>
      <c r="S6" s="9">
        <f t="shared" ref="S6:S7" si="7">Q6/M6*100</f>
        <v>64.952632644103502</v>
      </c>
      <c r="T6" s="10">
        <f>L6-P6</f>
        <v>605</v>
      </c>
      <c r="U6" s="8">
        <f>M6-Q6</f>
        <v>159910000.58999997</v>
      </c>
    </row>
    <row r="7" spans="1:21" ht="64.5" customHeight="1" x14ac:dyDescent="0.25">
      <c r="A7" s="4" t="s">
        <v>15</v>
      </c>
      <c r="B7" s="5">
        <v>11876</v>
      </c>
      <c r="C7" s="11">
        <v>1196488842.6800001</v>
      </c>
      <c r="D7" s="5">
        <v>2585</v>
      </c>
      <c r="E7" s="11">
        <v>309406359.37</v>
      </c>
      <c r="F7" s="5">
        <f>F5+F6</f>
        <v>10340</v>
      </c>
      <c r="G7" s="11">
        <f>G5+G6</f>
        <v>1237625437.48</v>
      </c>
      <c r="H7" s="11">
        <f t="shared" si="2"/>
        <v>87.066352307174128</v>
      </c>
      <c r="I7" s="11">
        <f t="shared" si="3"/>
        <v>103.43810935234954</v>
      </c>
      <c r="J7" s="5">
        <f>J5+J6</f>
        <v>1536</v>
      </c>
      <c r="K7" s="11">
        <f>K5+K6</f>
        <v>-41136594.799999982</v>
      </c>
      <c r="L7" s="5">
        <v>12079</v>
      </c>
      <c r="M7" s="11">
        <v>1238281345.3</v>
      </c>
      <c r="N7" s="5">
        <v>2660</v>
      </c>
      <c r="O7" s="11">
        <v>324522852.66999996</v>
      </c>
      <c r="P7" s="5">
        <f>P5+P6</f>
        <v>10640</v>
      </c>
      <c r="Q7" s="11">
        <f>Q5+Q6</f>
        <v>1298091410.6799998</v>
      </c>
      <c r="R7" s="11">
        <f t="shared" si="6"/>
        <v>88.086762149184537</v>
      </c>
      <c r="S7" s="11">
        <f t="shared" si="7"/>
        <v>104.83008692709568</v>
      </c>
      <c r="T7" s="5">
        <f>T5+T6</f>
        <v>1439</v>
      </c>
      <c r="U7" s="11">
        <f>U5+U6</f>
        <v>-59810065.379999936</v>
      </c>
    </row>
    <row r="8" spans="1:21" ht="24.75" customHeight="1" x14ac:dyDescent="0.25"/>
    <row r="9" spans="1:21" ht="24.75" customHeight="1" x14ac:dyDescent="0.25"/>
    <row r="10" spans="1:21" ht="26.25" customHeight="1" x14ac:dyDescent="0.25">
      <c r="A10" s="17"/>
      <c r="B10" s="26" t="s">
        <v>7</v>
      </c>
      <c r="C10" s="27"/>
      <c r="D10" s="27"/>
      <c r="E10" s="27"/>
      <c r="F10" s="27"/>
      <c r="G10" s="27"/>
      <c r="H10" s="27"/>
      <c r="I10" s="27"/>
      <c r="J10" s="27"/>
      <c r="K10" s="28"/>
      <c r="L10" s="26" t="s">
        <v>9</v>
      </c>
      <c r="M10" s="27"/>
      <c r="N10" s="27"/>
      <c r="O10" s="27"/>
      <c r="P10" s="27"/>
      <c r="Q10" s="27"/>
      <c r="R10" s="27"/>
      <c r="S10" s="27"/>
      <c r="T10" s="27"/>
      <c r="U10" s="28"/>
    </row>
    <row r="11" spans="1:21" ht="46.5" customHeight="1" x14ac:dyDescent="0.25">
      <c r="A11" s="17"/>
      <c r="B11" s="29" t="s">
        <v>2</v>
      </c>
      <c r="C11" s="29"/>
      <c r="D11" s="21" t="s">
        <v>4</v>
      </c>
      <c r="E11" s="21"/>
      <c r="F11" s="21" t="s">
        <v>10</v>
      </c>
      <c r="G11" s="21"/>
      <c r="H11" s="18" t="s">
        <v>12</v>
      </c>
      <c r="I11" s="19"/>
      <c r="J11" s="18" t="s">
        <v>11</v>
      </c>
      <c r="K11" s="19"/>
      <c r="L11" s="29" t="s">
        <v>2</v>
      </c>
      <c r="M11" s="29"/>
      <c r="N11" s="21" t="s">
        <v>4</v>
      </c>
      <c r="O11" s="21"/>
      <c r="P11" s="21" t="s">
        <v>10</v>
      </c>
      <c r="Q11" s="21"/>
      <c r="R11" s="18" t="s">
        <v>12</v>
      </c>
      <c r="S11" s="19"/>
      <c r="T11" s="18" t="s">
        <v>11</v>
      </c>
      <c r="U11" s="19"/>
    </row>
    <row r="12" spans="1:21" ht="60.75" customHeight="1" x14ac:dyDescent="0.25">
      <c r="A12" s="17"/>
      <c r="B12" s="3" t="s">
        <v>0</v>
      </c>
      <c r="C12" s="3" t="s">
        <v>1</v>
      </c>
      <c r="D12" s="2" t="s">
        <v>0</v>
      </c>
      <c r="E12" s="2" t="s">
        <v>1</v>
      </c>
      <c r="F12" s="2" t="s">
        <v>0</v>
      </c>
      <c r="G12" s="2" t="s">
        <v>1</v>
      </c>
      <c r="H12" s="2" t="s">
        <v>13</v>
      </c>
      <c r="I12" s="2" t="s">
        <v>14</v>
      </c>
      <c r="J12" s="2" t="s">
        <v>0</v>
      </c>
      <c r="K12" s="2" t="s">
        <v>1</v>
      </c>
      <c r="L12" s="3" t="s">
        <v>0</v>
      </c>
      <c r="M12" s="3" t="s">
        <v>1</v>
      </c>
      <c r="N12" s="2" t="s">
        <v>0</v>
      </c>
      <c r="O12" s="2" t="s">
        <v>1</v>
      </c>
      <c r="P12" s="2" t="s">
        <v>0</v>
      </c>
      <c r="Q12" s="2" t="s">
        <v>1</v>
      </c>
      <c r="R12" s="2" t="s">
        <v>13</v>
      </c>
      <c r="S12" s="2" t="s">
        <v>14</v>
      </c>
      <c r="T12" s="2" t="s">
        <v>0</v>
      </c>
      <c r="U12" s="2" t="s">
        <v>1</v>
      </c>
    </row>
    <row r="13" spans="1:21" ht="18.75" x14ac:dyDescent="0.25">
      <c r="A13" s="4" t="s">
        <v>6</v>
      </c>
      <c r="B13" s="13">
        <v>10312</v>
      </c>
      <c r="C13" s="14">
        <v>907191672.80000019</v>
      </c>
      <c r="D13" s="7">
        <v>2309</v>
      </c>
      <c r="E13" s="8">
        <v>210353317.15000004</v>
      </c>
      <c r="F13" s="7">
        <f>ROUND(D13/3*12,0)</f>
        <v>9236</v>
      </c>
      <c r="G13" s="9">
        <f>ROUND(E13/3*12,2)</f>
        <v>841413268.60000002</v>
      </c>
      <c r="H13" s="9">
        <f>F13/B13*100</f>
        <v>89.565554693560898</v>
      </c>
      <c r="I13" s="9">
        <f>G13/C13*100</f>
        <v>92.749227514734727</v>
      </c>
      <c r="J13" s="10">
        <f>B13-F13</f>
        <v>1076</v>
      </c>
      <c r="K13" s="8">
        <f>C13-G13</f>
        <v>65778404.200000167</v>
      </c>
      <c r="L13" s="13">
        <v>16141</v>
      </c>
      <c r="M13" s="14">
        <v>1090878506.5800002</v>
      </c>
      <c r="N13" s="7">
        <v>3538</v>
      </c>
      <c r="O13" s="8">
        <v>270955437.09999996</v>
      </c>
      <c r="P13" s="7">
        <f>ROUND(N13/3*12,0)</f>
        <v>14152</v>
      </c>
      <c r="Q13" s="9">
        <f>ROUND(O13/3*12,2)</f>
        <v>1083821748.4000001</v>
      </c>
      <c r="R13" s="9">
        <f>P13/L13*100</f>
        <v>87.6773434111889</v>
      </c>
      <c r="S13" s="9">
        <f>Q13/M13*100</f>
        <v>99.353112364261023</v>
      </c>
      <c r="T13" s="10">
        <f>L13-P13</f>
        <v>1989</v>
      </c>
      <c r="U13" s="8">
        <f>M13-Q13</f>
        <v>7056758.1800000668</v>
      </c>
    </row>
    <row r="14" spans="1:21" ht="57" customHeight="1" x14ac:dyDescent="0.25"/>
    <row r="15" spans="1:21" ht="93.75" x14ac:dyDescent="0.25">
      <c r="A15" s="4" t="s">
        <v>17</v>
      </c>
      <c r="B15" s="15">
        <f>B13+B5</f>
        <v>20603</v>
      </c>
      <c r="C15" s="16">
        <f t="shared" ref="C15:U15" si="8">C13+C5</f>
        <v>1673883719.4900002</v>
      </c>
      <c r="D15" s="7">
        <f t="shared" si="8"/>
        <v>4663</v>
      </c>
      <c r="E15" s="8">
        <f t="shared" si="8"/>
        <v>455993977.59000003</v>
      </c>
      <c r="F15" s="7">
        <f t="shared" si="8"/>
        <v>18652</v>
      </c>
      <c r="G15" s="9">
        <f t="shared" si="8"/>
        <v>1823975910.3600001</v>
      </c>
      <c r="H15" s="9">
        <f>F15/B15*100</f>
        <v>90.530505266223358</v>
      </c>
      <c r="I15" s="9">
        <f>G15/C15*100</f>
        <v>108.96670354830442</v>
      </c>
      <c r="J15" s="10">
        <f t="shared" si="8"/>
        <v>1951</v>
      </c>
      <c r="K15" s="8">
        <f t="shared" si="8"/>
        <v>-150092190.86999977</v>
      </c>
      <c r="L15" s="15">
        <f t="shared" si="8"/>
        <v>26535</v>
      </c>
      <c r="M15" s="16">
        <f t="shared" si="8"/>
        <v>1872891627.8900003</v>
      </c>
      <c r="N15" s="7">
        <f t="shared" si="8"/>
        <v>5928</v>
      </c>
      <c r="O15" s="8">
        <f t="shared" si="8"/>
        <v>521388733.91999996</v>
      </c>
      <c r="P15" s="7">
        <f t="shared" si="8"/>
        <v>23712</v>
      </c>
      <c r="Q15" s="9">
        <f t="shared" si="8"/>
        <v>2085554935.6800001</v>
      </c>
      <c r="R15" s="9">
        <f>P15/L15*100</f>
        <v>89.361221028829846</v>
      </c>
      <c r="S15" s="9">
        <f>Q15/M15*100</f>
        <v>111.3548111713002</v>
      </c>
      <c r="T15" s="10">
        <f t="shared" si="8"/>
        <v>2823</v>
      </c>
      <c r="U15" s="8">
        <f t="shared" si="8"/>
        <v>-212663307.78999984</v>
      </c>
    </row>
    <row r="16" spans="1:21" ht="37.5" x14ac:dyDescent="0.25">
      <c r="A16" s="4" t="s">
        <v>16</v>
      </c>
      <c r="B16" s="15">
        <f>B7+B13</f>
        <v>22188</v>
      </c>
      <c r="C16" s="16">
        <f t="shared" ref="C16:U16" si="9">C7+C13</f>
        <v>2103680515.4800003</v>
      </c>
      <c r="D16" s="7">
        <f t="shared" si="9"/>
        <v>4894</v>
      </c>
      <c r="E16" s="8">
        <f t="shared" si="9"/>
        <v>519759676.52000004</v>
      </c>
      <c r="F16" s="7">
        <f t="shared" si="9"/>
        <v>19576</v>
      </c>
      <c r="G16" s="9">
        <f t="shared" si="9"/>
        <v>2079038706.0799999</v>
      </c>
      <c r="H16" s="9">
        <f>F16/B16*100</f>
        <v>88.227870921218681</v>
      </c>
      <c r="I16" s="9">
        <f>G16/C16*100</f>
        <v>98.828633472684047</v>
      </c>
      <c r="J16" s="10">
        <f t="shared" si="9"/>
        <v>2612</v>
      </c>
      <c r="K16" s="8">
        <f t="shared" si="9"/>
        <v>24641809.400000185</v>
      </c>
      <c r="L16" s="15">
        <f t="shared" si="9"/>
        <v>28220</v>
      </c>
      <c r="M16" s="16">
        <f t="shared" si="9"/>
        <v>2329159851.8800001</v>
      </c>
      <c r="N16" s="7">
        <f t="shared" si="9"/>
        <v>6198</v>
      </c>
      <c r="O16" s="8">
        <f t="shared" si="9"/>
        <v>595478289.76999998</v>
      </c>
      <c r="P16" s="7">
        <f t="shared" si="9"/>
        <v>24792</v>
      </c>
      <c r="Q16" s="9">
        <f t="shared" si="9"/>
        <v>2381913159.0799999</v>
      </c>
      <c r="R16" s="9">
        <f>P16/L16*100</f>
        <v>87.852586817859674</v>
      </c>
      <c r="S16" s="9">
        <f>Q16/M16*100</f>
        <v>102.26490711478731</v>
      </c>
      <c r="T16" s="10">
        <f t="shared" si="9"/>
        <v>3428</v>
      </c>
      <c r="U16" s="8">
        <f t="shared" si="9"/>
        <v>-52753307.199999869</v>
      </c>
    </row>
    <row r="17" spans="15:15" ht="18.75" x14ac:dyDescent="0.25">
      <c r="O17" s="9">
        <f>O16/M16*100</f>
        <v>25.566226778696826</v>
      </c>
    </row>
  </sheetData>
  <mergeCells count="26">
    <mergeCell ref="R11:S11"/>
    <mergeCell ref="F11:G11"/>
    <mergeCell ref="J11:K11"/>
    <mergeCell ref="P11:Q11"/>
    <mergeCell ref="T11:U11"/>
    <mergeCell ref="L11:M11"/>
    <mergeCell ref="N11:O11"/>
    <mergeCell ref="P3:Q3"/>
    <mergeCell ref="J3:K3"/>
    <mergeCell ref="T3:U3"/>
    <mergeCell ref="L2:U2"/>
    <mergeCell ref="B10:K10"/>
    <mergeCell ref="L10:U10"/>
    <mergeCell ref="H3:I3"/>
    <mergeCell ref="R3:S3"/>
    <mergeCell ref="A10:A12"/>
    <mergeCell ref="H11:I11"/>
    <mergeCell ref="L3:M3"/>
    <mergeCell ref="N3:O3"/>
    <mergeCell ref="B3:C3"/>
    <mergeCell ref="D3:E3"/>
    <mergeCell ref="A2:A4"/>
    <mergeCell ref="B2:K2"/>
    <mergeCell ref="F3:G3"/>
    <mergeCell ref="B11:C11"/>
    <mergeCell ref="D11:E11"/>
  </mergeCells>
  <conditionalFormatting sqref="L5:M5 P5:Q6 F5:K6 T5:U6">
    <cfRule type="cellIs" dxfId="46" priority="70" operator="lessThan">
      <formula>0</formula>
    </cfRule>
  </conditionalFormatting>
  <conditionalFormatting sqref="L6:M6">
    <cfRule type="cellIs" dxfId="45" priority="69" operator="lessThan">
      <formula>0</formula>
    </cfRule>
  </conditionalFormatting>
  <conditionalFormatting sqref="L7:M7">
    <cfRule type="cellIs" dxfId="44" priority="68" operator="lessThan">
      <formula>0</formula>
    </cfRule>
  </conditionalFormatting>
  <conditionalFormatting sqref="N5:O5">
    <cfRule type="cellIs" dxfId="43" priority="67" operator="lessThan">
      <formula>0</formula>
    </cfRule>
  </conditionalFormatting>
  <conditionalFormatting sqref="N6:O6">
    <cfRule type="cellIs" dxfId="42" priority="66" operator="lessThan">
      <formula>0</formula>
    </cfRule>
  </conditionalFormatting>
  <conditionalFormatting sqref="N7:O7">
    <cfRule type="cellIs" dxfId="41" priority="65" operator="lessThan">
      <formula>0</formula>
    </cfRule>
  </conditionalFormatting>
  <conditionalFormatting sqref="B5:C5">
    <cfRule type="cellIs" dxfId="40" priority="64" operator="lessThan">
      <formula>0</formula>
    </cfRule>
  </conditionalFormatting>
  <conditionalFormatting sqref="B6:C6">
    <cfRule type="cellIs" dxfId="39" priority="63" operator="lessThan">
      <formula>0</formula>
    </cfRule>
  </conditionalFormatting>
  <conditionalFormatting sqref="B7:C7">
    <cfRule type="cellIs" dxfId="38" priority="62" operator="lessThan">
      <formula>0</formula>
    </cfRule>
  </conditionalFormatting>
  <conditionalFormatting sqref="D5:E5">
    <cfRule type="cellIs" dxfId="37" priority="61" operator="lessThan">
      <formula>0</formula>
    </cfRule>
  </conditionalFormatting>
  <conditionalFormatting sqref="D6:E6">
    <cfRule type="cellIs" dxfId="36" priority="60" operator="lessThan">
      <formula>0</formula>
    </cfRule>
  </conditionalFormatting>
  <conditionalFormatting sqref="D7:E7">
    <cfRule type="cellIs" dxfId="35" priority="59" operator="lessThan">
      <formula>0</formula>
    </cfRule>
  </conditionalFormatting>
  <conditionalFormatting sqref="L13:M13">
    <cfRule type="cellIs" dxfId="34" priority="58" operator="lessThan">
      <formula>0</formula>
    </cfRule>
  </conditionalFormatting>
  <conditionalFormatting sqref="N13:O13">
    <cfRule type="cellIs" dxfId="33" priority="55" operator="lessThan">
      <formula>0</formula>
    </cfRule>
  </conditionalFormatting>
  <conditionalFormatting sqref="B13:C13">
    <cfRule type="cellIs" dxfId="32" priority="52" operator="lessThan">
      <formula>0</formula>
    </cfRule>
  </conditionalFormatting>
  <conditionalFormatting sqref="D13:E13">
    <cfRule type="cellIs" dxfId="31" priority="49" operator="lessThan">
      <formula>0</formula>
    </cfRule>
  </conditionalFormatting>
  <conditionalFormatting sqref="F7:I7">
    <cfRule type="cellIs" dxfId="30" priority="34" operator="lessThan">
      <formula>0</formula>
    </cfRule>
  </conditionalFormatting>
  <conditionalFormatting sqref="P7:Q7">
    <cfRule type="cellIs" dxfId="29" priority="32" operator="lessThan">
      <formula>0</formula>
    </cfRule>
  </conditionalFormatting>
  <conditionalFormatting sqref="T7:U7">
    <cfRule type="cellIs" dxfId="28" priority="29" operator="lessThan">
      <formula>0</formula>
    </cfRule>
  </conditionalFormatting>
  <conditionalFormatting sqref="J13:K13">
    <cfRule type="cellIs" dxfId="27" priority="28" operator="lessThan">
      <formula>0</formula>
    </cfRule>
  </conditionalFormatting>
  <conditionalFormatting sqref="T13:U13">
    <cfRule type="cellIs" dxfId="26" priority="26" operator="lessThan">
      <formula>0</formula>
    </cfRule>
  </conditionalFormatting>
  <conditionalFormatting sqref="J7:K7">
    <cfRule type="cellIs" dxfId="25" priority="31" operator="lessThan">
      <formula>0</formula>
    </cfRule>
  </conditionalFormatting>
  <conditionalFormatting sqref="P13:Q13">
    <cfRule type="cellIs" dxfId="24" priority="25" operator="lessThan">
      <formula>0</formula>
    </cfRule>
  </conditionalFormatting>
  <conditionalFormatting sqref="F13:I13">
    <cfRule type="cellIs" dxfId="23" priority="27" operator="lessThan">
      <formula>0</formula>
    </cfRule>
  </conditionalFormatting>
  <conditionalFormatting sqref="R5:S6">
    <cfRule type="cellIs" dxfId="22" priority="24" operator="lessThan">
      <formula>0</formula>
    </cfRule>
  </conditionalFormatting>
  <conditionalFormatting sqref="R7:S7">
    <cfRule type="cellIs" dxfId="21" priority="23" operator="lessThan">
      <formula>0</formula>
    </cfRule>
  </conditionalFormatting>
  <conditionalFormatting sqref="R13:S13">
    <cfRule type="cellIs" dxfId="20" priority="22" operator="lessThan">
      <formula>0</formula>
    </cfRule>
  </conditionalFormatting>
  <conditionalFormatting sqref="L16:M16">
    <cfRule type="cellIs" dxfId="19" priority="21" operator="lessThan">
      <formula>0</formula>
    </cfRule>
  </conditionalFormatting>
  <conditionalFormatting sqref="N16:O16">
    <cfRule type="cellIs" dxfId="18" priority="20" operator="lessThan">
      <formula>0</formula>
    </cfRule>
  </conditionalFormatting>
  <conditionalFormatting sqref="B16:C16">
    <cfRule type="cellIs" dxfId="17" priority="19" operator="lessThan">
      <formula>0</formula>
    </cfRule>
  </conditionalFormatting>
  <conditionalFormatting sqref="D16:E16">
    <cfRule type="cellIs" dxfId="16" priority="18" operator="lessThan">
      <formula>0</formula>
    </cfRule>
  </conditionalFormatting>
  <conditionalFormatting sqref="J16:K16">
    <cfRule type="cellIs" dxfId="15" priority="17" operator="lessThan">
      <formula>0</formula>
    </cfRule>
  </conditionalFormatting>
  <conditionalFormatting sqref="T16:U16">
    <cfRule type="cellIs" dxfId="14" priority="15" operator="lessThan">
      <formula>0</formula>
    </cfRule>
  </conditionalFormatting>
  <conditionalFormatting sqref="P16:Q16">
    <cfRule type="cellIs" dxfId="13" priority="14" operator="lessThan">
      <formula>0</formula>
    </cfRule>
  </conditionalFormatting>
  <conditionalFormatting sqref="F16:I16">
    <cfRule type="cellIs" dxfId="12" priority="16" operator="lessThan">
      <formula>0</formula>
    </cfRule>
  </conditionalFormatting>
  <conditionalFormatting sqref="R16:S16">
    <cfRule type="cellIs" dxfId="11" priority="13" operator="lessThan">
      <formula>0</formula>
    </cfRule>
  </conditionalFormatting>
  <conditionalFormatting sqref="L15:M15">
    <cfRule type="cellIs" dxfId="10" priority="12" operator="lessThan">
      <formula>0</formula>
    </cfRule>
  </conditionalFormatting>
  <conditionalFormatting sqref="N15:O15">
    <cfRule type="cellIs" dxfId="9" priority="11" operator="lessThan">
      <formula>0</formula>
    </cfRule>
  </conditionalFormatting>
  <conditionalFormatting sqref="B15:C15">
    <cfRule type="cellIs" dxfId="8" priority="10" operator="lessThan">
      <formula>0</formula>
    </cfRule>
  </conditionalFormatting>
  <conditionalFormatting sqref="D15:E15">
    <cfRule type="cellIs" dxfId="7" priority="9" operator="lessThan">
      <formula>0</formula>
    </cfRule>
  </conditionalFormatting>
  <conditionalFormatting sqref="J15:K15">
    <cfRule type="cellIs" dxfId="6" priority="8" operator="lessThan">
      <formula>0</formula>
    </cfRule>
  </conditionalFormatting>
  <conditionalFormatting sqref="T15:U15">
    <cfRule type="cellIs" dxfId="5" priority="6" operator="lessThan">
      <formula>0</formula>
    </cfRule>
  </conditionalFormatting>
  <conditionalFormatting sqref="P15:Q15">
    <cfRule type="cellIs" dxfId="4" priority="5" operator="lessThan">
      <formula>0</formula>
    </cfRule>
  </conditionalFormatting>
  <conditionalFormatting sqref="F15:G15">
    <cfRule type="cellIs" dxfId="3" priority="7" operator="lessThan">
      <formula>0</formula>
    </cfRule>
  </conditionalFormatting>
  <conditionalFormatting sqref="H15:I15">
    <cfRule type="cellIs" dxfId="2" priority="3" operator="lessThan">
      <formula>0</formula>
    </cfRule>
  </conditionalFormatting>
  <conditionalFormatting sqref="R15:S15">
    <cfRule type="cellIs" dxfId="1" priority="2" operator="lessThan">
      <formula>0</formula>
    </cfRule>
  </conditionalFormatting>
  <conditionalFormatting sqref="O17">
    <cfRule type="cellIs" dxfId="0" priority="1" operator="lessThan">
      <formula>0</formula>
    </cfRule>
  </conditionalFormatting>
  <printOptions horizontalCentered="1" verticalCentered="1"/>
  <pageMargins left="0" right="0" top="0" bottom="0" header="0" footer="0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2026-04-09T14:18:13Z</cp:lastPrinted>
  <dcterms:created xsi:type="dcterms:W3CDTF">2026-04-08T08:58:29Z</dcterms:created>
  <dcterms:modified xsi:type="dcterms:W3CDTF">2026-04-09T14:18:20Z</dcterms:modified>
</cp:coreProperties>
</file>